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29496616-B575-416D-992B-CF19AB094DB5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9" r:id="rId2"/>
    <sheet name="EKO mleko in mleč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3" i="117" l="1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 l="1"/>
  <c r="J12" i="117"/>
  <c r="K12" i="117" s="1"/>
  <c r="L12" i="117" s="1"/>
  <c r="J17" i="117"/>
  <c r="K17" i="117" s="1"/>
  <c r="L17" i="117" s="1"/>
  <c r="J10" i="117"/>
  <c r="K10" i="117" s="1"/>
  <c r="L10" i="117" s="1"/>
  <c r="J7" i="117" l="1"/>
  <c r="K7" i="117" s="1"/>
  <c r="L7" i="117" s="1"/>
  <c r="J8" i="117"/>
  <c r="K8" i="117" s="1"/>
  <c r="L8" i="117" s="1"/>
  <c r="J5" i="117" l="1"/>
  <c r="K5" i="117" s="1"/>
  <c r="L5" i="117" s="1"/>
  <c r="J6" i="117"/>
  <c r="K6" i="117" s="1"/>
  <c r="L6" i="117" s="1"/>
  <c r="J9" i="117"/>
  <c r="K9" i="117" s="1"/>
  <c r="L9" i="117" s="1"/>
  <c r="J11" i="117"/>
  <c r="K11" i="117" s="1"/>
  <c r="L11" i="117" s="1"/>
  <c r="J13" i="117"/>
  <c r="K13" i="117" s="1"/>
  <c r="L13" i="117" s="1"/>
  <c r="J14" i="117"/>
  <c r="K14" i="117" s="1"/>
  <c r="L14" i="117" s="1"/>
  <c r="J15" i="117"/>
  <c r="K15" i="117" s="1"/>
  <c r="L15" i="117" s="1"/>
  <c r="J16" i="117"/>
  <c r="K16" i="117" s="1"/>
  <c r="L16" i="117" s="1"/>
  <c r="J18" i="117"/>
  <c r="K18" i="117" s="1"/>
  <c r="L18" i="117" s="1"/>
  <c r="J3" i="117"/>
  <c r="J4" i="117"/>
  <c r="K4" i="117" s="1"/>
  <c r="L4" i="117" s="1"/>
  <c r="K3" i="117" l="1"/>
  <c r="L3" i="117" s="1"/>
  <c r="J19" i="117"/>
  <c r="K19" i="117" l="1"/>
  <c r="L19" i="117"/>
</calcChain>
</file>

<file path=xl/sharedStrings.xml><?xml version="1.0" encoding="utf-8"?>
<sst xmlns="http://schemas.openxmlformats.org/spreadsheetml/2006/main" count="152" uniqueCount="106">
  <si>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</si>
  <si>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</si>
  <si>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</si>
  <si>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</si>
  <si>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</si>
  <si>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</si>
  <si>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</si>
  <si>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</si>
  <si>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</si>
  <si>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</si>
  <si>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</si>
  <si>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</si>
  <si>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</si>
  <si>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</si>
  <si>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</si>
  <si>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</si>
  <si>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</si>
  <si>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</si>
  <si>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</si>
  <si>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</si>
  <si>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</si>
  <si>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</si>
  <si>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</si>
  <si>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</si>
  <si>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</si>
  <si>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</si>
  <si>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</si>
  <si>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</si>
  <si>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</si>
  <si>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</si>
  <si>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</si>
  <si>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</si>
  <si>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</si>
  <si>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</si>
  <si>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</si>
  <si>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</si>
  <si>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</si>
  <si>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</si>
  <si>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</si>
  <si>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</si>
  <si>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</si>
  <si>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</si>
  <si>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</si>
  <si>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</si>
  <si>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</si>
  <si>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</si>
  <si>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</si>
  <si>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250 g</t>
  </si>
  <si>
    <t>150 g - 180 g</t>
  </si>
  <si>
    <t>kg</t>
  </si>
  <si>
    <t>Maslo</t>
  </si>
  <si>
    <t>10 l</t>
  </si>
  <si>
    <t>l</t>
  </si>
  <si>
    <t>1 l</t>
  </si>
  <si>
    <t>Siri</t>
  </si>
  <si>
    <t>SKUPAJ</t>
  </si>
  <si>
    <t>13</t>
  </si>
  <si>
    <t>14</t>
  </si>
  <si>
    <t>150 g- 180 g</t>
  </si>
  <si>
    <t xml:space="preserve">g </t>
  </si>
  <si>
    <t>Vrednost za okvirno količino brez davka (EUR)</t>
  </si>
  <si>
    <t>10 B (6 x 4)</t>
  </si>
  <si>
    <t>10 A (9 x 4)</t>
  </si>
  <si>
    <t>Smehe kakovosti</t>
  </si>
  <si>
    <t>Ponudnik vpiše znak kvalitete.</t>
  </si>
  <si>
    <t>11</t>
  </si>
  <si>
    <t>Sheme kakovosti</t>
  </si>
  <si>
    <t>12</t>
  </si>
  <si>
    <t>15</t>
  </si>
  <si>
    <t>10l</t>
  </si>
  <si>
    <t>150 g - 200 g</t>
  </si>
  <si>
    <t xml:space="preserve">Skuta </t>
  </si>
  <si>
    <t xml:space="preserve">Jogurt </t>
  </si>
  <si>
    <t xml:space="preserve">Kisla smetana </t>
  </si>
  <si>
    <t xml:space="preserve">Kefir </t>
  </si>
  <si>
    <t xml:space="preserve">Mleko </t>
  </si>
  <si>
    <t xml:space="preserve">Kislo mleko </t>
  </si>
  <si>
    <t xml:space="preserve">Smetana </t>
  </si>
  <si>
    <t>150 g - 500 g</t>
  </si>
  <si>
    <t>200 g</t>
  </si>
  <si>
    <t>1000 g</t>
  </si>
  <si>
    <t>EKOLOŠKI SLADKA SMETANA</t>
  </si>
  <si>
    <t>200 - 250 g</t>
  </si>
  <si>
    <r>
      <rPr>
        <b/>
        <sz val="11"/>
        <rFont val="Calibri Light"/>
        <family val="2"/>
        <charset val="238"/>
      </rPr>
      <t>EKOLOŠKO MLEKO</t>
    </r>
    <r>
      <rPr>
        <sz val="11"/>
        <rFont val="Calibri Light"/>
        <family val="2"/>
        <charset val="238"/>
      </rPr>
      <t xml:space="preserve"> z najmanj 3,2 % m.m.</t>
    </r>
  </si>
  <si>
    <r>
      <rPr>
        <b/>
        <sz val="11"/>
        <rFont val="Calibri Light"/>
        <family val="2"/>
        <charset val="238"/>
      </rPr>
      <t>EKOLOŠKO MLEK</t>
    </r>
    <r>
      <rPr>
        <sz val="11"/>
        <rFont val="Calibri Light"/>
        <family val="2"/>
        <charset val="238"/>
      </rPr>
      <t>O z najmanj 3,2 % m.m.</t>
    </r>
  </si>
  <si>
    <r>
      <rPr>
        <b/>
        <sz val="11"/>
        <rFont val="Calibri Light"/>
        <family val="2"/>
        <charset val="238"/>
      </rPr>
      <t>EKOLOŠKO  MLEKO</t>
    </r>
    <r>
      <rPr>
        <sz val="11"/>
        <rFont val="Calibri Light"/>
        <family val="2"/>
        <charset val="238"/>
      </rPr>
      <t xml:space="preserve"> z okusom (vanilija) </t>
    </r>
  </si>
  <si>
    <r>
      <rPr>
        <b/>
        <sz val="11"/>
        <rFont val="Calibri Light"/>
        <family val="2"/>
        <charset val="238"/>
      </rPr>
      <t>EKOLOŠKI KEFIR SADNI</t>
    </r>
    <r>
      <rPr>
        <sz val="11"/>
        <rFont val="Calibri Light"/>
        <family val="2"/>
        <charset val="238"/>
      </rPr>
      <t xml:space="preserve"> iz kefirjevih zrn (različni sadni okusi)</t>
    </r>
  </si>
  <si>
    <r>
      <rPr>
        <b/>
        <sz val="11"/>
        <rFont val="Calibri Light"/>
        <family val="2"/>
        <charset val="238"/>
      </rPr>
      <t>EKOLOŠKI KEFIR SADNI</t>
    </r>
    <r>
      <rPr>
        <sz val="11"/>
        <rFont val="Calibri Light"/>
        <family val="2"/>
        <charset val="238"/>
      </rPr>
      <t>, brez laktoze</t>
    </r>
  </si>
  <si>
    <r>
      <rPr>
        <b/>
        <sz val="11"/>
        <rFont val="Calibri Light"/>
        <family val="2"/>
        <charset val="238"/>
      </rPr>
      <t>EKOLOŠKI SIR,</t>
    </r>
    <r>
      <rPr>
        <sz val="11"/>
        <rFont val="Calibri Light"/>
        <family val="2"/>
        <charset val="238"/>
      </rPr>
      <t xml:space="preserve">  Edamec</t>
    </r>
  </si>
  <si>
    <r>
      <rPr>
        <b/>
        <sz val="11"/>
        <rFont val="Calibri Light"/>
        <family val="2"/>
        <charset val="238"/>
      </rPr>
      <t>EKOLOŠKA SKUTA</t>
    </r>
    <r>
      <rPr>
        <sz val="11"/>
        <rFont val="Calibri Light"/>
        <family val="2"/>
        <charset val="238"/>
      </rPr>
      <t xml:space="preserve">  sveža, polnomastna</t>
    </r>
  </si>
  <si>
    <r>
      <rPr>
        <b/>
        <sz val="11"/>
        <rFont val="Calibri Light"/>
        <family val="2"/>
        <charset val="238"/>
      </rPr>
      <t xml:space="preserve">EKOLOŠKA ALBUMINSKA SKUTA </t>
    </r>
    <r>
      <rPr>
        <sz val="11"/>
        <rFont val="Calibri Light"/>
        <family val="2"/>
        <charset val="238"/>
      </rPr>
      <t xml:space="preserve"> sveža, z  35  %  m.m. </t>
    </r>
  </si>
  <si>
    <t>0,5 l</t>
  </si>
  <si>
    <t>2 - 3 kg</t>
  </si>
  <si>
    <t>1 kg</t>
  </si>
  <si>
    <r>
      <rPr>
        <b/>
        <sz val="11"/>
        <rFont val="Calibri Light"/>
        <family val="2"/>
        <charset val="238"/>
      </rPr>
      <t>EKOLOŠKI KEFIR NAVADNI</t>
    </r>
    <r>
      <rPr>
        <sz val="11"/>
        <rFont val="Calibri Light"/>
        <family val="2"/>
        <charset val="238"/>
      </rPr>
      <t xml:space="preserve"> iz kefirjevih zrn</t>
    </r>
  </si>
  <si>
    <t>EKOLOŠKO KISLO MLEKO</t>
  </si>
  <si>
    <r>
      <rPr>
        <b/>
        <sz val="11"/>
        <rFont val="Calibri Light"/>
        <family val="2"/>
        <charset val="238"/>
      </rPr>
      <t>EKOLOŠKA KISLA SMETANA</t>
    </r>
    <r>
      <rPr>
        <sz val="11"/>
        <rFont val="Calibri Light"/>
        <family val="2"/>
        <charset val="238"/>
      </rPr>
      <t xml:space="preserve"> </t>
    </r>
  </si>
  <si>
    <t xml:space="preserve">EKOLOŠKA KISLA SMETANA </t>
  </si>
  <si>
    <t>EKOLOŠKI PROBIOTIČNI JOGURT sadni</t>
  </si>
  <si>
    <r>
      <rPr>
        <b/>
        <sz val="11"/>
        <rFont val="Calibri Light"/>
        <family val="2"/>
        <charset val="238"/>
      </rPr>
      <t>EKOLOŠKI  PROBIOTIČNI  JOGURT</t>
    </r>
    <r>
      <rPr>
        <sz val="11"/>
        <rFont val="Calibri Light"/>
        <family val="2"/>
        <charset val="238"/>
      </rPr>
      <t xml:space="preserve">  </t>
    </r>
    <r>
      <rPr>
        <b/>
        <sz val="11"/>
        <rFont val="Calibri Light"/>
        <family val="2"/>
        <charset val="238"/>
      </rPr>
      <t>navadni</t>
    </r>
  </si>
  <si>
    <r>
      <rPr>
        <b/>
        <sz val="11"/>
        <rFont val="Calibri Light"/>
        <family val="2"/>
        <charset val="238"/>
      </rPr>
      <t>EKOLOŠKO SUROVO MASLO</t>
    </r>
    <r>
      <rPr>
        <sz val="11"/>
        <rFont val="Calibri Light"/>
        <family val="2"/>
        <charset val="238"/>
      </rPr>
      <t xml:space="preserve"> </t>
    </r>
  </si>
  <si>
    <t>VRTEC RAVNE NA KOROŠKEM</t>
  </si>
  <si>
    <t>Gozdarska pot 11A, 2390 Ravne na Koroškem</t>
  </si>
  <si>
    <t xml:space="preserve"> SI 37513192</t>
  </si>
  <si>
    <t>1</t>
  </si>
  <si>
    <t>EKO mleko in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</si>
</sst>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2">
    <xf numFmtId="0" fontId="0" fillId="0" borderId="0" xfId="0"/>
    <xf numFmtId="49" fontId="3" fillId="3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/>
    <xf numFmtId="49" fontId="2" fillId="2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8" fillId="2" borderId="1" xfId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6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8" fillId="4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8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13" fillId="2" borderId="5" xfId="1" applyFont="1" applyFill="1" applyBorder="1" applyAlignment="1">
      <alignment vertical="center" wrapText="1"/>
    </xf>
    <xf numFmtId="0" fontId="13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5" fillId="5" borderId="1" xfId="0" applyNumberFormat="1" applyFont="1" applyFill="1" applyBorder="1" applyAlignment="1">
      <alignment horizontal="center"/>
    </xf>
    <xf numFmtId="4" fontId="5" fillId="5" borderId="1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left" wrapText="1"/>
    </xf>
    <xf numFmtId="0" fontId="11" fillId="2" borderId="2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ED07-27BC-490D-9802-040FBF720F45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22" bestFit="1" customWidth="1"/>
    <col min="2" max="2" width="100.140625" style="23" customWidth="1"/>
    <col min="3" max="3" width="8.85546875" style="22"/>
    <col min="4" max="4" width="53" style="22" customWidth="1"/>
    <col min="5" max="8" width="8.85546875" style="22"/>
    <col min="9" max="9" width="42.28515625" style="22" customWidth="1"/>
    <col min="10" max="16384" width="8.85546875" style="22"/>
  </cols>
  <sheetData>
    <row r="1" spans="1:9" ht="15" customHeight="1" x14ac:dyDescent="0.2"/>
    <row r="2" spans="1:9" s="27" customFormat="1" ht="20.25" customHeight="1" x14ac:dyDescent="0.2">
      <c r="A2" s="24" t="s">
        <v>4</v>
      </c>
      <c r="B2" s="25"/>
      <c r="C2" s="26"/>
      <c r="D2" s="26"/>
      <c r="E2" s="26"/>
      <c r="F2" s="26"/>
      <c r="G2" s="26"/>
      <c r="H2" s="26"/>
      <c r="I2" s="26"/>
    </row>
    <row r="3" spans="1:9" s="27" customFormat="1" ht="20.25" customHeight="1" x14ac:dyDescent="0.2">
      <c r="A3" s="28"/>
      <c r="B3" s="23"/>
      <c r="C3" s="26"/>
      <c r="D3" s="26"/>
      <c r="E3" s="26"/>
      <c r="F3" s="26"/>
      <c r="G3" s="26"/>
      <c r="H3" s="26"/>
      <c r="I3" s="26"/>
    </row>
    <row r="4" spans="1:9" s="27" customFormat="1" ht="21" customHeight="1" x14ac:dyDescent="0.2">
      <c r="A4" s="29" t="s">
        <v>1</v>
      </c>
      <c r="B4" s="23"/>
      <c r="C4" s="26"/>
      <c r="D4" s="26"/>
      <c r="E4" s="26"/>
      <c r="F4" s="26"/>
      <c r="G4" s="26"/>
      <c r="H4" s="26"/>
      <c r="I4" s="26"/>
    </row>
    <row r="5" spans="1:9" s="27" customFormat="1" ht="20.25" customHeight="1" x14ac:dyDescent="0.2">
      <c r="A5" s="24" t="s">
        <v>5</v>
      </c>
      <c r="B5" s="30" t="s">
        <v>101</v>
      </c>
      <c r="C5" s="26"/>
      <c r="D5" s="26"/>
      <c r="E5" s="26"/>
      <c r="F5" s="26"/>
      <c r="G5" s="26"/>
      <c r="H5" s="26"/>
      <c r="I5" s="26"/>
    </row>
    <row r="6" spans="1:9" s="27" customFormat="1" ht="20.25" customHeight="1" x14ac:dyDescent="0.2">
      <c r="A6" s="24" t="s">
        <v>6</v>
      </c>
      <c r="B6" s="31" t="s">
        <v>102</v>
      </c>
      <c r="C6" s="26"/>
      <c r="D6" s="26"/>
      <c r="E6" s="26"/>
      <c r="F6" s="26"/>
      <c r="G6" s="26"/>
      <c r="H6" s="26"/>
      <c r="I6" s="26"/>
    </row>
    <row r="7" spans="1:9" s="27" customFormat="1" ht="20.25" customHeight="1" x14ac:dyDescent="0.2">
      <c r="A7" s="24" t="s">
        <v>17</v>
      </c>
      <c r="B7" s="32" t="s">
        <v>103</v>
      </c>
      <c r="C7" s="26"/>
      <c r="D7" s="26"/>
      <c r="E7" s="26"/>
      <c r="F7" s="26"/>
      <c r="G7" s="26"/>
      <c r="H7" s="26"/>
      <c r="I7" s="26"/>
    </row>
    <row r="8" spans="1:9" s="27" customFormat="1" ht="20.25" customHeight="1" x14ac:dyDescent="0.2">
      <c r="A8" s="26"/>
      <c r="B8" s="23"/>
      <c r="C8" s="26"/>
      <c r="D8" s="26"/>
      <c r="E8" s="26"/>
      <c r="F8" s="26"/>
      <c r="G8" s="26"/>
      <c r="H8" s="26"/>
      <c r="I8" s="26"/>
    </row>
    <row r="9" spans="1:9" s="27" customFormat="1" ht="21" customHeight="1" x14ac:dyDescent="0.2">
      <c r="A9" s="29" t="s">
        <v>0</v>
      </c>
      <c r="B9" s="33"/>
      <c r="C9" s="26"/>
      <c r="D9" s="34"/>
      <c r="E9" s="26"/>
      <c r="F9" s="26"/>
      <c r="G9" s="26"/>
      <c r="H9" s="26"/>
      <c r="I9" s="26"/>
    </row>
    <row r="10" spans="1:9" s="27" customFormat="1" ht="20.25" customHeight="1" x14ac:dyDescent="0.2">
      <c r="A10" s="35" t="s">
        <v>5</v>
      </c>
      <c r="B10" s="36"/>
      <c r="C10" s="26"/>
      <c r="D10" s="26"/>
      <c r="E10" s="26"/>
      <c r="F10" s="26"/>
      <c r="G10" s="26"/>
      <c r="H10" s="26"/>
      <c r="I10" s="26"/>
    </row>
    <row r="11" spans="1:9" s="27" customFormat="1" ht="20.25" customHeight="1" x14ac:dyDescent="0.2">
      <c r="A11" s="35" t="s">
        <v>6</v>
      </c>
      <c r="B11" s="36"/>
      <c r="C11" s="26"/>
      <c r="D11" s="26"/>
      <c r="E11" s="26"/>
      <c r="F11" s="26"/>
      <c r="G11" s="26"/>
      <c r="H11" s="26"/>
      <c r="I11" s="26"/>
    </row>
    <row r="12" spans="1:9" s="27" customFormat="1" ht="20.25" customHeight="1" x14ac:dyDescent="0.2">
      <c r="A12" s="35" t="s">
        <v>17</v>
      </c>
      <c r="B12" s="36"/>
      <c r="C12" s="26"/>
      <c r="D12" s="26"/>
      <c r="E12" s="26"/>
      <c r="F12" s="26"/>
      <c r="G12" s="26"/>
      <c r="H12" s="26"/>
      <c r="I12" s="26"/>
    </row>
    <row r="13" spans="1:9" s="27" customFormat="1" ht="20.25" customHeight="1" x14ac:dyDescent="0.2">
      <c r="A13" s="37" t="s">
        <v>15</v>
      </c>
      <c r="B13" s="36"/>
      <c r="C13" s="26"/>
      <c r="D13" s="26"/>
      <c r="E13" s="26"/>
      <c r="F13" s="26"/>
      <c r="G13" s="26"/>
      <c r="H13" s="26"/>
      <c r="I13" s="26"/>
    </row>
    <row r="14" spans="1:9" s="27" customFormat="1" ht="20.25" customHeight="1" x14ac:dyDescent="0.2">
      <c r="A14" s="37" t="s">
        <v>16</v>
      </c>
      <c r="B14" s="36"/>
      <c r="C14" s="26"/>
      <c r="D14" s="26"/>
      <c r="E14" s="26"/>
      <c r="F14" s="26"/>
      <c r="G14" s="26"/>
      <c r="H14" s="26"/>
      <c r="I14" s="26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AEDB-C654-4019-A3A6-9E5835B58AB2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40" bestFit="1" customWidth="1"/>
    <col min="2" max="2" width="36.7109375" style="40" customWidth="1"/>
    <col min="3" max="3" width="52" style="38" bestFit="1" customWidth="1"/>
    <col min="4" max="4" width="57.85546875" style="38" bestFit="1" customWidth="1"/>
    <col min="5" max="5" width="6" style="42" bestFit="1" customWidth="1"/>
    <col min="6" max="6" width="20" style="42" bestFit="1" customWidth="1"/>
    <col min="7" max="7" width="23.140625" style="42" customWidth="1"/>
    <col min="8" max="8" width="14.85546875" style="38" customWidth="1"/>
    <col min="9" max="9" width="16" style="38" customWidth="1"/>
    <col min="10" max="10" width="13.42578125" style="38" customWidth="1"/>
    <col min="11" max="11" width="17.140625" style="38" customWidth="1"/>
    <col min="12" max="12" width="40.85546875" style="38" customWidth="1"/>
    <col min="13" max="13" width="19" style="38" bestFit="1" customWidth="1"/>
    <col min="14" max="14" width="31" style="38" bestFit="1" customWidth="1"/>
    <col min="15" max="15" width="36.28515625" style="38" customWidth="1"/>
    <col min="16" max="16384" width="9.140625" style="38"/>
  </cols>
  <sheetData>
    <row r="1" spans="1:10" ht="21" x14ac:dyDescent="0.2">
      <c r="A1" s="66" t="s">
        <v>3</v>
      </c>
      <c r="B1" s="67"/>
      <c r="C1" s="68"/>
      <c r="D1" s="29"/>
      <c r="E1" s="29"/>
      <c r="F1" s="29"/>
      <c r="G1" s="29"/>
      <c r="H1" s="29"/>
      <c r="I1" s="29"/>
    </row>
    <row r="2" spans="1:10" ht="33.6" customHeight="1" x14ac:dyDescent="0.2">
      <c r="A2" s="69" t="s">
        <v>39</v>
      </c>
      <c r="B2" s="70"/>
      <c r="C2" s="71"/>
      <c r="D2" s="29"/>
      <c r="E2" s="29"/>
      <c r="F2" s="29"/>
      <c r="G2" s="29"/>
      <c r="H2" s="29"/>
      <c r="I2" s="29"/>
    </row>
    <row r="3" spans="1:10" x14ac:dyDescent="0.2">
      <c r="A3" s="39"/>
      <c r="C3" s="41"/>
    </row>
    <row r="4" spans="1:10" ht="19.5" thickBot="1" x14ac:dyDescent="0.25">
      <c r="A4" s="43" t="s">
        <v>20</v>
      </c>
      <c r="B4" s="43" t="s">
        <v>21</v>
      </c>
      <c r="C4" s="44" t="s">
        <v>22</v>
      </c>
    </row>
    <row r="5" spans="1:10" ht="47.25" x14ac:dyDescent="0.2">
      <c r="A5" s="45">
        <v>1</v>
      </c>
      <c r="B5" s="46" t="s">
        <v>40</v>
      </c>
      <c r="C5" s="47" t="s">
        <v>42</v>
      </c>
      <c r="D5" s="29"/>
      <c r="E5" s="29"/>
      <c r="F5" s="29"/>
      <c r="G5" s="29"/>
      <c r="H5" s="29"/>
      <c r="I5" s="29"/>
    </row>
    <row r="6" spans="1:10" ht="23.25" x14ac:dyDescent="0.2">
      <c r="A6" s="48">
        <v>2</v>
      </c>
      <c r="B6" s="49" t="s">
        <v>2</v>
      </c>
      <c r="C6" s="31" t="s">
        <v>33</v>
      </c>
      <c r="D6" s="29"/>
      <c r="E6" s="29"/>
      <c r="F6" s="29"/>
      <c r="G6" s="29"/>
      <c r="H6" s="29"/>
      <c r="I6" s="29"/>
    </row>
    <row r="7" spans="1:10" ht="30" x14ac:dyDescent="0.2">
      <c r="A7" s="48">
        <v>3</v>
      </c>
      <c r="B7" s="49" t="s">
        <v>43</v>
      </c>
      <c r="C7" s="31" t="s">
        <v>34</v>
      </c>
      <c r="D7" s="29"/>
      <c r="E7" s="29"/>
      <c r="F7" s="29"/>
      <c r="G7" s="29"/>
      <c r="H7" s="29"/>
      <c r="I7" s="29"/>
    </row>
    <row r="8" spans="1:10" ht="23.25" x14ac:dyDescent="0.2">
      <c r="A8" s="48">
        <v>4</v>
      </c>
      <c r="B8" s="49" t="s">
        <v>7</v>
      </c>
      <c r="C8" s="31" t="s">
        <v>30</v>
      </c>
      <c r="D8" s="29"/>
      <c r="E8" s="29"/>
      <c r="F8" s="29"/>
      <c r="G8" s="29"/>
      <c r="H8" s="29"/>
      <c r="I8" s="29"/>
    </row>
    <row r="9" spans="1:10" ht="30" x14ac:dyDescent="0.2">
      <c r="A9" s="48">
        <v>5</v>
      </c>
      <c r="B9" s="49" t="s">
        <v>23</v>
      </c>
      <c r="C9" s="31" t="s">
        <v>35</v>
      </c>
      <c r="D9" s="29"/>
      <c r="E9" s="29"/>
      <c r="F9" s="29"/>
      <c r="G9" s="29"/>
      <c r="H9" s="29"/>
      <c r="I9" s="29"/>
    </row>
    <row r="10" spans="1:10" ht="60" x14ac:dyDescent="0.2">
      <c r="A10" s="50">
        <v>6</v>
      </c>
      <c r="B10" s="51" t="s">
        <v>8</v>
      </c>
      <c r="C10" s="36" t="s">
        <v>31</v>
      </c>
      <c r="E10" s="38"/>
      <c r="F10" s="38"/>
      <c r="G10" s="38"/>
    </row>
    <row r="11" spans="1:10" ht="30" x14ac:dyDescent="0.2">
      <c r="A11" s="50">
        <v>7</v>
      </c>
      <c r="B11" s="51" t="s">
        <v>18</v>
      </c>
      <c r="C11" s="36" t="s">
        <v>29</v>
      </c>
      <c r="E11" s="38"/>
      <c r="F11" s="38"/>
      <c r="G11" s="38"/>
    </row>
    <row r="12" spans="1:10" ht="30" x14ac:dyDescent="0.2">
      <c r="A12" s="50">
        <v>8</v>
      </c>
      <c r="B12" s="51" t="s">
        <v>9</v>
      </c>
      <c r="C12" s="36" t="s">
        <v>36</v>
      </c>
      <c r="E12" s="38"/>
      <c r="F12" s="38"/>
      <c r="G12" s="38"/>
    </row>
    <row r="13" spans="1:10" ht="23.25" x14ac:dyDescent="0.2">
      <c r="A13" s="50">
        <v>9</v>
      </c>
      <c r="B13" s="51" t="s">
        <v>10</v>
      </c>
      <c r="C13" s="36" t="s">
        <v>37</v>
      </c>
      <c r="E13" s="38"/>
      <c r="F13" s="38"/>
      <c r="G13" s="38"/>
    </row>
    <row r="14" spans="1:10" ht="31.5" x14ac:dyDescent="0.2">
      <c r="A14" s="50">
        <v>10</v>
      </c>
      <c r="B14" s="51" t="s">
        <v>11</v>
      </c>
      <c r="C14" s="36" t="s">
        <v>38</v>
      </c>
      <c r="D14" s="40"/>
      <c r="E14" s="40"/>
      <c r="F14" s="40"/>
      <c r="G14" s="40"/>
      <c r="H14" s="40"/>
      <c r="I14" s="40"/>
      <c r="J14" s="40"/>
    </row>
    <row r="15" spans="1:10" ht="23.25" x14ac:dyDescent="0.2">
      <c r="A15" s="50">
        <v>11</v>
      </c>
      <c r="B15" s="51" t="s">
        <v>63</v>
      </c>
      <c r="C15" s="36" t="s">
        <v>64</v>
      </c>
      <c r="D15" s="40"/>
      <c r="E15" s="40"/>
      <c r="F15" s="40"/>
      <c r="G15" s="40"/>
      <c r="H15" s="40"/>
      <c r="I15" s="40"/>
      <c r="J15" s="40"/>
    </row>
    <row r="16" spans="1:10" ht="23.25" x14ac:dyDescent="0.2">
      <c r="A16" s="50">
        <v>12</v>
      </c>
      <c r="B16" s="51" t="s">
        <v>12</v>
      </c>
      <c r="C16" s="36" t="s">
        <v>24</v>
      </c>
      <c r="E16" s="38"/>
      <c r="F16" s="38"/>
      <c r="G16" s="38"/>
    </row>
    <row r="17" spans="1:3" s="38" customFormat="1" ht="31.5" x14ac:dyDescent="0.2">
      <c r="A17" s="50">
        <v>13</v>
      </c>
      <c r="B17" s="51" t="s">
        <v>44</v>
      </c>
      <c r="C17" s="36" t="s">
        <v>32</v>
      </c>
    </row>
    <row r="18" spans="1:3" s="38" customFormat="1" ht="23.25" x14ac:dyDescent="0.2">
      <c r="A18" s="50">
        <v>14</v>
      </c>
      <c r="B18" s="51" t="s">
        <v>25</v>
      </c>
      <c r="C18" s="36" t="s">
        <v>28</v>
      </c>
    </row>
    <row r="19" spans="1:3" s="38" customFormat="1" ht="30" x14ac:dyDescent="0.2">
      <c r="A19" s="50">
        <v>15</v>
      </c>
      <c r="B19" s="51" t="s">
        <v>26</v>
      </c>
      <c r="C19" s="36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"/>
  <sheetViews>
    <sheetView tabSelected="1" view="pageBreakPreview" zoomScale="110" zoomScaleNormal="110" zoomScaleSheetLayoutView="110" zoomScalePageLayoutView="80" workbookViewId="0"/>
  </sheetViews>
  <sheetFormatPr defaultColWidth="9" defaultRowHeight="15" x14ac:dyDescent="0.25"/>
  <cols>
    <col min="1" max="1" width="28.42578125" style="17" customWidth="1"/>
    <col min="2" max="2" width="22.28515625" style="15" customWidth="1"/>
    <col min="3" max="3" width="61.28515625" style="20" customWidth="1"/>
    <col min="4" max="4" width="7.140625" style="19" customWidth="1"/>
    <col min="5" max="5" width="20" style="19" bestFit="1" customWidth="1"/>
    <col min="6" max="6" width="11" style="19" customWidth="1"/>
    <col min="7" max="7" width="15.28515625" style="19" customWidth="1"/>
    <col min="8" max="8" width="14.5703125" style="15" customWidth="1"/>
    <col min="9" max="9" width="10.140625" style="19" customWidth="1"/>
    <col min="10" max="10" width="16" style="19" customWidth="1"/>
    <col min="11" max="11" width="13.140625" style="19" customWidth="1"/>
    <col min="12" max="12" width="17" style="19" customWidth="1"/>
    <col min="13" max="13" width="16.28515625" style="19" customWidth="1"/>
    <col min="14" max="14" width="16.28515625" style="15" customWidth="1"/>
    <col min="15" max="15" width="40.5703125" style="15" customWidth="1"/>
    <col min="16" max="16" width="19" style="15" bestFit="1" customWidth="1"/>
    <col min="17" max="17" width="28.42578125" style="15" customWidth="1"/>
    <col min="18" max="18" width="22.5703125" style="15" customWidth="1"/>
    <col min="19" max="19" width="9" style="15" customWidth="1"/>
    <col min="20" max="16384" width="9" style="15"/>
  </cols>
  <sheetData>
    <row r="1" spans="1:18" s="21" customFormat="1" ht="45" customHeight="1" x14ac:dyDescent="0.2">
      <c r="A1" s="11" t="s">
        <v>14</v>
      </c>
      <c r="B1" s="11" t="s">
        <v>13</v>
      </c>
      <c r="C1" s="11" t="s">
        <v>41</v>
      </c>
      <c r="D1" s="11" t="s">
        <v>2</v>
      </c>
      <c r="E1" s="11" t="s">
        <v>45</v>
      </c>
      <c r="F1" s="11" t="s">
        <v>7</v>
      </c>
      <c r="G1" s="11" t="s">
        <v>23</v>
      </c>
      <c r="H1" s="55" t="s">
        <v>8</v>
      </c>
      <c r="I1" s="55" t="s">
        <v>18</v>
      </c>
      <c r="J1" s="55" t="s">
        <v>9</v>
      </c>
      <c r="K1" s="55" t="s">
        <v>10</v>
      </c>
      <c r="L1" s="55" t="s">
        <v>11</v>
      </c>
      <c r="M1" s="55" t="s">
        <v>60</v>
      </c>
      <c r="N1" s="55" t="s">
        <v>66</v>
      </c>
      <c r="O1" s="55" t="s">
        <v>12</v>
      </c>
      <c r="P1" s="55" t="s">
        <v>44</v>
      </c>
      <c r="Q1" s="55" t="s">
        <v>25</v>
      </c>
      <c r="R1" s="55" t="s">
        <v>26</v>
      </c>
    </row>
    <row r="2" spans="1:18" s="14" customFormat="1" ht="15.6" customHeight="1" x14ac:dyDescent="0.25">
      <c r="A2" s="6">
        <v>1</v>
      </c>
      <c r="B2" s="6" t="s">
        <v>104</v>
      </c>
      <c r="C2" s="6" t="s">
        <v>104</v>
      </c>
      <c r="D2" s="6">
        <v>2</v>
      </c>
      <c r="E2" s="6">
        <v>3</v>
      </c>
      <c r="F2" s="6">
        <v>4</v>
      </c>
      <c r="G2" s="6">
        <v>5</v>
      </c>
      <c r="H2" s="56">
        <v>6</v>
      </c>
      <c r="I2" s="56">
        <v>7</v>
      </c>
      <c r="J2" s="56">
        <v>8</v>
      </c>
      <c r="K2" s="56" t="s">
        <v>19</v>
      </c>
      <c r="L2" s="56" t="s">
        <v>62</v>
      </c>
      <c r="M2" s="56" t="s">
        <v>61</v>
      </c>
      <c r="N2" s="56" t="s">
        <v>65</v>
      </c>
      <c r="O2" s="57" t="s">
        <v>67</v>
      </c>
      <c r="P2" s="57" t="s">
        <v>56</v>
      </c>
      <c r="Q2" s="57" t="s">
        <v>57</v>
      </c>
      <c r="R2" s="57" t="s">
        <v>68</v>
      </c>
    </row>
    <row r="3" spans="1:18" ht="30" x14ac:dyDescent="0.25">
      <c r="A3" s="65" t="s">
        <v>105</v>
      </c>
      <c r="B3" s="1" t="s">
        <v>75</v>
      </c>
      <c r="C3" s="52" t="s">
        <v>83</v>
      </c>
      <c r="D3" s="7" t="s">
        <v>52</v>
      </c>
      <c r="E3" s="7" t="s">
        <v>53</v>
      </c>
      <c r="F3" s="8">
        <v>85</v>
      </c>
      <c r="G3" s="7" t="s">
        <v>52</v>
      </c>
      <c r="H3" s="58"/>
      <c r="I3" s="59">
        <v>9.5</v>
      </c>
      <c r="J3" s="58">
        <f t="shared" ref="J3:J18" si="0">H3*I3/100</f>
        <v>0</v>
      </c>
      <c r="K3" s="58">
        <f t="shared" ref="K3:K18" si="1">H3+J3</f>
        <v>0</v>
      </c>
      <c r="L3" s="60">
        <f t="shared" ref="L3:L18" si="2">K3*F3</f>
        <v>0</v>
      </c>
      <c r="M3" s="60">
        <f t="shared" ref="M3:M18" si="3">H3*F3</f>
        <v>0</v>
      </c>
      <c r="N3" s="61"/>
      <c r="O3" s="62"/>
      <c r="P3" s="63"/>
      <c r="Q3" s="64"/>
      <c r="R3" s="64"/>
    </row>
    <row r="4" spans="1:18" x14ac:dyDescent="0.25">
      <c r="A4" s="1"/>
      <c r="B4" s="1"/>
      <c r="C4" s="52" t="s">
        <v>84</v>
      </c>
      <c r="D4" s="7" t="s">
        <v>52</v>
      </c>
      <c r="E4" s="7" t="s">
        <v>69</v>
      </c>
      <c r="F4" s="8">
        <v>900</v>
      </c>
      <c r="G4" s="7" t="s">
        <v>52</v>
      </c>
      <c r="H4" s="58"/>
      <c r="I4" s="59">
        <v>9.5</v>
      </c>
      <c r="J4" s="58">
        <f t="shared" si="0"/>
        <v>0</v>
      </c>
      <c r="K4" s="58">
        <f t="shared" si="1"/>
        <v>0</v>
      </c>
      <c r="L4" s="60">
        <f t="shared" si="2"/>
        <v>0</v>
      </c>
      <c r="M4" s="60">
        <f t="shared" si="3"/>
        <v>0</v>
      </c>
      <c r="N4" s="61"/>
      <c r="O4" s="62"/>
      <c r="P4" s="63"/>
      <c r="Q4" s="64"/>
      <c r="R4" s="64"/>
    </row>
    <row r="5" spans="1:18" x14ac:dyDescent="0.25">
      <c r="A5" s="1"/>
      <c r="B5" s="1"/>
      <c r="C5" s="52" t="s">
        <v>85</v>
      </c>
      <c r="D5" s="7" t="s">
        <v>52</v>
      </c>
      <c r="E5" s="7" t="s">
        <v>51</v>
      </c>
      <c r="F5" s="9">
        <v>35</v>
      </c>
      <c r="G5" s="7" t="s">
        <v>52</v>
      </c>
      <c r="H5" s="58"/>
      <c r="I5" s="59">
        <v>9.5</v>
      </c>
      <c r="J5" s="58">
        <f t="shared" si="0"/>
        <v>0</v>
      </c>
      <c r="K5" s="58">
        <f t="shared" si="1"/>
        <v>0</v>
      </c>
      <c r="L5" s="60">
        <f t="shared" si="2"/>
        <v>0</v>
      </c>
      <c r="M5" s="60">
        <f t="shared" si="3"/>
        <v>0</v>
      </c>
      <c r="N5" s="61"/>
      <c r="O5" s="62"/>
      <c r="P5" s="63"/>
      <c r="Q5" s="64"/>
      <c r="R5" s="64"/>
    </row>
    <row r="6" spans="1:18" ht="16.5" customHeight="1" x14ac:dyDescent="0.25">
      <c r="A6" s="1"/>
      <c r="B6" s="1" t="s">
        <v>74</v>
      </c>
      <c r="C6" s="52" t="s">
        <v>86</v>
      </c>
      <c r="D6" s="7" t="s">
        <v>46</v>
      </c>
      <c r="E6" s="7" t="s">
        <v>70</v>
      </c>
      <c r="F6" s="9">
        <v>250</v>
      </c>
      <c r="G6" s="7" t="s">
        <v>49</v>
      </c>
      <c r="H6" s="58"/>
      <c r="I6" s="59">
        <v>9.5</v>
      </c>
      <c r="J6" s="58">
        <f t="shared" si="0"/>
        <v>0</v>
      </c>
      <c r="K6" s="58">
        <f t="shared" si="1"/>
        <v>0</v>
      </c>
      <c r="L6" s="60">
        <f t="shared" si="2"/>
        <v>0</v>
      </c>
      <c r="M6" s="60">
        <f t="shared" si="3"/>
        <v>0</v>
      </c>
      <c r="N6" s="61"/>
      <c r="O6" s="62"/>
      <c r="P6" s="63"/>
      <c r="Q6" s="64"/>
      <c r="R6" s="64"/>
    </row>
    <row r="7" spans="1:18" x14ac:dyDescent="0.25">
      <c r="A7" s="1"/>
      <c r="B7" s="1"/>
      <c r="C7" s="52" t="s">
        <v>94</v>
      </c>
      <c r="D7" s="7" t="s">
        <v>46</v>
      </c>
      <c r="E7" s="7" t="s">
        <v>48</v>
      </c>
      <c r="F7" s="9">
        <v>65</v>
      </c>
      <c r="G7" s="7" t="s">
        <v>49</v>
      </c>
      <c r="H7" s="58"/>
      <c r="I7" s="59">
        <v>9.5</v>
      </c>
      <c r="J7" s="58">
        <f t="shared" si="0"/>
        <v>0</v>
      </c>
      <c r="K7" s="58">
        <f t="shared" si="1"/>
        <v>0</v>
      </c>
      <c r="L7" s="60">
        <f t="shared" si="2"/>
        <v>0</v>
      </c>
      <c r="M7" s="60">
        <f t="shared" si="3"/>
        <v>0</v>
      </c>
      <c r="N7" s="61"/>
      <c r="O7" s="62"/>
      <c r="P7" s="63"/>
      <c r="Q7" s="64"/>
      <c r="R7" s="64"/>
    </row>
    <row r="8" spans="1:18" x14ac:dyDescent="0.25">
      <c r="A8" s="1"/>
      <c r="B8" s="1"/>
      <c r="C8" s="53" t="s">
        <v>87</v>
      </c>
      <c r="D8" s="7" t="s">
        <v>46</v>
      </c>
      <c r="E8" s="7" t="s">
        <v>78</v>
      </c>
      <c r="F8" s="8">
        <v>43</v>
      </c>
      <c r="G8" s="7" t="s">
        <v>49</v>
      </c>
      <c r="H8" s="58"/>
      <c r="I8" s="59">
        <v>9.5</v>
      </c>
      <c r="J8" s="58">
        <f t="shared" si="0"/>
        <v>0</v>
      </c>
      <c r="K8" s="58">
        <f t="shared" si="1"/>
        <v>0</v>
      </c>
      <c r="L8" s="60">
        <f t="shared" si="2"/>
        <v>0</v>
      </c>
      <c r="M8" s="60">
        <f t="shared" si="3"/>
        <v>0</v>
      </c>
      <c r="N8" s="61"/>
      <c r="O8" s="62"/>
      <c r="P8" s="63"/>
      <c r="Q8" s="64"/>
      <c r="R8" s="64"/>
    </row>
    <row r="9" spans="1:18" x14ac:dyDescent="0.25">
      <c r="A9" s="1"/>
      <c r="B9" s="1" t="s">
        <v>76</v>
      </c>
      <c r="C9" s="54" t="s">
        <v>95</v>
      </c>
      <c r="D9" s="7" t="s">
        <v>46</v>
      </c>
      <c r="E9" s="7" t="s">
        <v>58</v>
      </c>
      <c r="F9" s="8">
        <v>95</v>
      </c>
      <c r="G9" s="7" t="s">
        <v>49</v>
      </c>
      <c r="H9" s="58"/>
      <c r="I9" s="59">
        <v>9.5</v>
      </c>
      <c r="J9" s="58">
        <f t="shared" si="0"/>
        <v>0</v>
      </c>
      <c r="K9" s="58">
        <f t="shared" si="1"/>
        <v>0</v>
      </c>
      <c r="L9" s="60">
        <f t="shared" si="2"/>
        <v>0</v>
      </c>
      <c r="M9" s="60">
        <f t="shared" si="3"/>
        <v>0</v>
      </c>
      <c r="N9" s="61"/>
      <c r="O9" s="62"/>
      <c r="P9" s="63"/>
      <c r="Q9" s="64"/>
      <c r="R9" s="64"/>
    </row>
    <row r="10" spans="1:18" x14ac:dyDescent="0.25">
      <c r="A10" s="1"/>
      <c r="B10" s="1" t="s">
        <v>73</v>
      </c>
      <c r="C10" s="52" t="s">
        <v>96</v>
      </c>
      <c r="D10" s="7" t="s">
        <v>59</v>
      </c>
      <c r="E10" s="7" t="s">
        <v>79</v>
      </c>
      <c r="F10" s="8">
        <v>80</v>
      </c>
      <c r="G10" s="7" t="s">
        <v>49</v>
      </c>
      <c r="H10" s="58"/>
      <c r="I10" s="59">
        <v>9.5</v>
      </c>
      <c r="J10" s="58">
        <f t="shared" si="0"/>
        <v>0</v>
      </c>
      <c r="K10" s="58">
        <f t="shared" si="1"/>
        <v>0</v>
      </c>
      <c r="L10" s="60">
        <f t="shared" si="2"/>
        <v>0</v>
      </c>
      <c r="M10" s="60">
        <f t="shared" si="3"/>
        <v>0</v>
      </c>
      <c r="N10" s="61"/>
      <c r="O10" s="62"/>
      <c r="P10" s="63"/>
      <c r="Q10" s="64"/>
      <c r="R10" s="64"/>
    </row>
    <row r="11" spans="1:18" x14ac:dyDescent="0.25">
      <c r="A11" s="1"/>
      <c r="B11" s="1"/>
      <c r="C11" s="54" t="s">
        <v>97</v>
      </c>
      <c r="D11" s="7" t="s">
        <v>46</v>
      </c>
      <c r="E11" s="7" t="s">
        <v>80</v>
      </c>
      <c r="F11" s="8">
        <v>8</v>
      </c>
      <c r="G11" s="7" t="s">
        <v>49</v>
      </c>
      <c r="H11" s="58"/>
      <c r="I11" s="59">
        <v>9.5</v>
      </c>
      <c r="J11" s="58">
        <f t="shared" si="0"/>
        <v>0</v>
      </c>
      <c r="K11" s="58">
        <f t="shared" si="1"/>
        <v>0</v>
      </c>
      <c r="L11" s="60">
        <f t="shared" si="2"/>
        <v>0</v>
      </c>
      <c r="M11" s="60">
        <f t="shared" si="3"/>
        <v>0</v>
      </c>
      <c r="N11" s="61"/>
      <c r="O11" s="62"/>
      <c r="P11" s="63"/>
      <c r="Q11" s="64"/>
      <c r="R11" s="64"/>
    </row>
    <row r="12" spans="1:18" x14ac:dyDescent="0.25">
      <c r="A12" s="1"/>
      <c r="B12" s="1" t="s">
        <v>72</v>
      </c>
      <c r="C12" s="52" t="s">
        <v>99</v>
      </c>
      <c r="D12" s="7" t="s">
        <v>46</v>
      </c>
      <c r="E12" s="7" t="s">
        <v>58</v>
      </c>
      <c r="F12" s="9">
        <v>120</v>
      </c>
      <c r="G12" s="7" t="s">
        <v>49</v>
      </c>
      <c r="H12" s="58"/>
      <c r="I12" s="59">
        <v>9.5</v>
      </c>
      <c r="J12" s="58">
        <f t="shared" si="0"/>
        <v>0</v>
      </c>
      <c r="K12" s="58">
        <f t="shared" si="1"/>
        <v>0</v>
      </c>
      <c r="L12" s="60">
        <f t="shared" si="2"/>
        <v>0</v>
      </c>
      <c r="M12" s="60">
        <f t="shared" si="3"/>
        <v>0</v>
      </c>
      <c r="N12" s="61"/>
      <c r="O12" s="62"/>
      <c r="P12" s="63"/>
      <c r="Q12" s="64"/>
      <c r="R12" s="64"/>
    </row>
    <row r="13" spans="1:18" x14ac:dyDescent="0.25">
      <c r="A13" s="1"/>
      <c r="B13" s="16"/>
      <c r="C13" s="54" t="s">
        <v>98</v>
      </c>
      <c r="D13" s="7" t="s">
        <v>46</v>
      </c>
      <c r="E13" s="7" t="s">
        <v>47</v>
      </c>
      <c r="F13" s="8">
        <v>320</v>
      </c>
      <c r="G13" s="7" t="s">
        <v>49</v>
      </c>
      <c r="H13" s="58"/>
      <c r="I13" s="59">
        <v>9.5</v>
      </c>
      <c r="J13" s="58">
        <f t="shared" si="0"/>
        <v>0</v>
      </c>
      <c r="K13" s="58">
        <f t="shared" si="1"/>
        <v>0</v>
      </c>
      <c r="L13" s="60">
        <f t="shared" si="2"/>
        <v>0</v>
      </c>
      <c r="M13" s="60">
        <f t="shared" si="3"/>
        <v>0</v>
      </c>
      <c r="N13" s="61"/>
      <c r="O13" s="62"/>
      <c r="P13" s="63"/>
      <c r="Q13" s="64"/>
      <c r="R13" s="64"/>
    </row>
    <row r="14" spans="1:18" x14ac:dyDescent="0.25">
      <c r="A14" s="1"/>
      <c r="B14" s="1" t="s">
        <v>54</v>
      </c>
      <c r="C14" s="52" t="s">
        <v>88</v>
      </c>
      <c r="D14" s="7" t="s">
        <v>46</v>
      </c>
      <c r="E14" s="7" t="s">
        <v>92</v>
      </c>
      <c r="F14" s="9">
        <v>15</v>
      </c>
      <c r="G14" s="7" t="s">
        <v>49</v>
      </c>
      <c r="H14" s="58"/>
      <c r="I14" s="59">
        <v>9.5</v>
      </c>
      <c r="J14" s="58">
        <f t="shared" si="0"/>
        <v>0</v>
      </c>
      <c r="K14" s="58">
        <f t="shared" si="1"/>
        <v>0</v>
      </c>
      <c r="L14" s="60">
        <f t="shared" si="2"/>
        <v>0</v>
      </c>
      <c r="M14" s="60">
        <f t="shared" si="3"/>
        <v>0</v>
      </c>
      <c r="N14" s="61"/>
      <c r="O14" s="62"/>
      <c r="P14" s="63"/>
      <c r="Q14" s="64"/>
      <c r="R14" s="64"/>
    </row>
    <row r="15" spans="1:18" x14ac:dyDescent="0.25">
      <c r="A15" s="1"/>
      <c r="B15" s="1" t="s">
        <v>77</v>
      </c>
      <c r="C15" s="54" t="s">
        <v>81</v>
      </c>
      <c r="D15" s="7" t="s">
        <v>52</v>
      </c>
      <c r="E15" s="7" t="s">
        <v>91</v>
      </c>
      <c r="F15" s="9">
        <v>20</v>
      </c>
      <c r="G15" s="7" t="s">
        <v>52</v>
      </c>
      <c r="H15" s="58"/>
      <c r="I15" s="59">
        <v>9.5</v>
      </c>
      <c r="J15" s="58">
        <f t="shared" si="0"/>
        <v>0</v>
      </c>
      <c r="K15" s="58">
        <f t="shared" si="1"/>
        <v>0</v>
      </c>
      <c r="L15" s="60">
        <f t="shared" si="2"/>
        <v>0</v>
      </c>
      <c r="M15" s="60">
        <f t="shared" si="3"/>
        <v>0</v>
      </c>
      <c r="N15" s="61"/>
      <c r="O15" s="62"/>
      <c r="P15" s="63"/>
      <c r="Q15" s="64"/>
      <c r="R15" s="64"/>
    </row>
    <row r="16" spans="1:18" x14ac:dyDescent="0.25">
      <c r="A16" s="1"/>
      <c r="B16" s="1" t="s">
        <v>71</v>
      </c>
      <c r="C16" s="52" t="s">
        <v>89</v>
      </c>
      <c r="D16" s="7" t="s">
        <v>46</v>
      </c>
      <c r="E16" s="7" t="s">
        <v>93</v>
      </c>
      <c r="F16" s="9">
        <v>80</v>
      </c>
      <c r="G16" s="7" t="s">
        <v>49</v>
      </c>
      <c r="H16" s="58"/>
      <c r="I16" s="59">
        <v>9.5</v>
      </c>
      <c r="J16" s="58">
        <f t="shared" si="0"/>
        <v>0</v>
      </c>
      <c r="K16" s="58">
        <f t="shared" si="1"/>
        <v>0</v>
      </c>
      <c r="L16" s="60">
        <f t="shared" si="2"/>
        <v>0</v>
      </c>
      <c r="M16" s="60">
        <f t="shared" si="3"/>
        <v>0</v>
      </c>
      <c r="N16" s="61"/>
      <c r="O16" s="62"/>
      <c r="P16" s="63"/>
      <c r="Q16" s="64"/>
      <c r="R16" s="64"/>
    </row>
    <row r="17" spans="1:18" x14ac:dyDescent="0.25">
      <c r="A17" s="1"/>
      <c r="B17" s="1"/>
      <c r="C17" s="52" t="s">
        <v>90</v>
      </c>
      <c r="D17" s="7" t="s">
        <v>46</v>
      </c>
      <c r="E17" s="7" t="s">
        <v>93</v>
      </c>
      <c r="F17" s="9">
        <v>5</v>
      </c>
      <c r="G17" s="7" t="s">
        <v>49</v>
      </c>
      <c r="H17" s="58"/>
      <c r="I17" s="59">
        <v>9.5</v>
      </c>
      <c r="J17" s="58">
        <f t="shared" si="0"/>
        <v>0</v>
      </c>
      <c r="K17" s="58">
        <f t="shared" si="1"/>
        <v>0</v>
      </c>
      <c r="L17" s="60">
        <f t="shared" si="2"/>
        <v>0</v>
      </c>
      <c r="M17" s="60">
        <f t="shared" si="3"/>
        <v>0</v>
      </c>
      <c r="N17" s="61"/>
      <c r="O17" s="62"/>
      <c r="P17" s="63"/>
      <c r="Q17" s="64"/>
      <c r="R17" s="64"/>
    </row>
    <row r="18" spans="1:18" x14ac:dyDescent="0.25">
      <c r="A18" s="1"/>
      <c r="B18" s="1" t="s">
        <v>50</v>
      </c>
      <c r="C18" s="52" t="s">
        <v>100</v>
      </c>
      <c r="D18" s="7" t="s">
        <v>46</v>
      </c>
      <c r="E18" s="7" t="s">
        <v>82</v>
      </c>
      <c r="F18" s="8">
        <v>25</v>
      </c>
      <c r="G18" s="7" t="s">
        <v>49</v>
      </c>
      <c r="H18" s="58"/>
      <c r="I18" s="59">
        <v>9.5</v>
      </c>
      <c r="J18" s="58">
        <f t="shared" si="0"/>
        <v>0</v>
      </c>
      <c r="K18" s="58">
        <f t="shared" si="1"/>
        <v>0</v>
      </c>
      <c r="L18" s="60">
        <f t="shared" si="2"/>
        <v>0</v>
      </c>
      <c r="M18" s="60">
        <f t="shared" si="3"/>
        <v>0</v>
      </c>
      <c r="N18" s="61"/>
      <c r="O18" s="62"/>
      <c r="P18" s="63"/>
      <c r="Q18" s="64"/>
      <c r="R18" s="64"/>
    </row>
    <row r="19" spans="1:18" x14ac:dyDescent="0.25">
      <c r="A19" s="2" t="s">
        <v>55</v>
      </c>
      <c r="B19" s="3"/>
      <c r="C19" s="10"/>
      <c r="D19" s="4"/>
      <c r="E19" s="4"/>
      <c r="F19" s="4"/>
      <c r="G19" s="4"/>
      <c r="H19" s="12"/>
      <c r="I19" s="13"/>
      <c r="J19" s="12">
        <f>SUM(J3:J18)</f>
        <v>0</v>
      </c>
      <c r="K19" s="12">
        <f>SUM(K3:K18)</f>
        <v>0</v>
      </c>
      <c r="L19" s="12">
        <f>SUM(L3:L18)</f>
        <v>0</v>
      </c>
      <c r="M19" s="12">
        <f>SUM(M3:M18)</f>
        <v>0</v>
      </c>
      <c r="N19" s="5"/>
      <c r="O19" s="3"/>
      <c r="P19" s="3"/>
      <c r="Q19" s="3"/>
      <c r="R19" s="3"/>
    </row>
    <row r="23" spans="1:18" x14ac:dyDescent="0.25">
      <c r="C23" s="18"/>
    </row>
  </sheetData>
  <pageMargins left="0.33984375" right="0.70866141732283472" top="0.74803149606299213" bottom="0.74803149606299213" header="0.31496062992125984" footer="0.31496062992125984"/>
  <pageSetup paperSize="9" scale="45" orientation="landscape" r:id="rId1"/>
  <ignoredErrors>
    <ignoredError sqref="B2:C2 N2:O2 P2:R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EKO mleko in mlečni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2023-07-20T11:22:49Z</cp:lastPrinted>
  <dcterms:created xsi:type="dcterms:W3CDTF">2010-12-03T12:30:29Z</dcterms:created>
  <dcterms:modified xsi:type="dcterms:W3CDTF">2026-06-02T09:28:56Z</dcterms:modified>
</cp:coreProperties>
</file>